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lm1-dsp-stra\partages$\Services\DAI\1-ADMINISTRATIF-BUDGET-FINANCES\1-DOSSIERS MARCHES\2026\EPINAL PREJ - Travaux\00 Avant notification\01 DCE\DPGF\"/>
    </mc:Choice>
  </mc:AlternateContent>
  <xr:revisionPtr revIDLastSave="0" documentId="13_ncr:1_{E5F311EC-D721-46B8-BD58-13201EE4D5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 LOT 02" sheetId="1" r:id="rId1"/>
  </sheets>
  <definedNames>
    <definedName name="_xlnm.Print_Titles" localSheetId="0">'DPGF LOT 02'!$1:$6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2" i="1"/>
  <c r="G19" i="1"/>
  <c r="G18" i="1"/>
  <c r="G17" i="1"/>
  <c r="G13" i="1"/>
  <c r="G12" i="1"/>
  <c r="G11" i="1"/>
  <c r="G10" i="1"/>
  <c r="G24" i="1" l="1"/>
  <c r="G25" i="1" l="1"/>
</calcChain>
</file>

<file path=xl/sharedStrings.xml><?xml version="1.0" encoding="utf-8"?>
<sst xmlns="http://schemas.openxmlformats.org/spreadsheetml/2006/main" count="73" uniqueCount="56">
  <si>
    <t>DISP GRAND EST – PREJ EPINAL (88) – Rénovation et Extension</t>
  </si>
  <si>
    <t>DPGF – LOT 02 – COUVERTURE – ZINGUERIE – FAÇADES – BARDAGE – ITE</t>
  </si>
  <si>
    <t>Ce DPGF comprend la fourniture et la pose – Prix HT – L'entreprise est présumée sachante de ses travaux.</t>
  </si>
  <si>
    <t>MOA : DISP GRAND EST – Ministère de la Justice</t>
  </si>
  <si>
    <t>MOE : ARCHITECTURE TO AIR</t>
  </si>
  <si>
    <t>🔵 OPTION B – RETENUE (thermolaqué aspect métallisé)     🟠 OPTION A – Non retenue (galvanisé, indicatif uniquement)</t>
  </si>
  <si>
    <t>LOT</t>
  </si>
  <si>
    <t>POS.</t>
  </si>
  <si>
    <t>DÉSIGNATION</t>
  </si>
  <si>
    <t>QTÉ</t>
  </si>
  <si>
    <t>U</t>
  </si>
  <si>
    <t>PU HT €</t>
  </si>
  <si>
    <t>PT HT €</t>
  </si>
  <si>
    <t>PARTIE 1 – COUVERTURE – ZINGUERIE</t>
  </si>
  <si>
    <t>Poste 2.1 – Couverture tôle nervurée – Extensions 1/2/3 + chien assis</t>
  </si>
  <si>
    <t>02</t>
  </si>
  <si>
    <t>2.1 A</t>
  </si>
  <si>
    <t>OPTION A – Couverture tôle nervurée galvanisée Z275 TOLEARTOIS – pas 45mm, h=15mm
Isolation LdR 80+180mm pose croisée / écran sous-toiture DELTA / contre-lattage bois ou métal
Faîtage, solins, bavettes galvanisés / étanchéité filante / fixations inox – F+P compris</t>
  </si>
  <si>
    <t>m²</t>
  </si>
  <si>
    <t>—</t>
  </si>
  <si>
    <t>2.1 B ✓</t>
  </si>
  <si>
    <t>OPTION B RETENUE – Couverture tôle nervurée «sirène» TOLEARTOIS – pas 45mm, h=15mm, thermolaquée aspect métallisé
Isolation LdR 80+180mm pose croisée / écran sous-toiture DELTA / contre-lattage bois ou métal
TOUS faîtage, solins, bavettes, noues, bouts de rives THERMOLAQUÉS même teinte / étanchéité filante / visserie THERMOLAQUÉE – F+P compris</t>
  </si>
  <si>
    <t>2.2</t>
  </si>
  <si>
    <t>Tôles de rives / faîtage / solins / bavettes – TOUTES THERMOLAQUÉES aspect métallisé (TOLEARTOIS)
Profilés sur mesure aux jonctions couverture/façade/maçonnerie/menuiseries
Étanchéité filante toutes jonctions / raccords avec couverture et façades existantes – F+P compris</t>
  </si>
  <si>
    <t>fft</t>
  </si>
  <si>
    <t>2.3</t>
  </si>
  <si>
    <t>Gouttières et descentes EP – THERMOLAQUÉES aspect métallisé couleur identique façade (TOLEARTOIS)
Crochets et naissances assortis thermolaqués / demi-rondes ou carrées selon MOE
Raccordement réseau EP – fourreaux posés par LOT 01 – Fourniture et pose compris</t>
  </si>
  <si>
    <t>ml</t>
  </si>
  <si>
    <t>2.4</t>
  </si>
  <si>
    <t>Chéneau sur mesure – Extension 2 – zinc naturel ou prépatiné
Raccordement évacuation EP à travers vide au-dessus du Bunkerkit – coordonner LOT 10
Étanchéité et pentes garanties ≥1% vers évacuation – Fourniture et pose compris</t>
  </si>
  <si>
    <t>PARTIE 2 – FAÇADES – BARDAGE – ITE</t>
  </si>
  <si>
    <t>Poste 2.5 – Bardage ITE – Extensions côté Jardin et côté Rue + chien assis</t>
  </si>
  <si>
    <t>2.5 A</t>
  </si>
  <si>
    <t>OPTION A – Bardage tôle ondulée galvanisée Z275 ep.20mm – Tasseaux 27×45mm / Ossature bois
Isolation LdR 140mm (cf. BET) / Placostil 48 + LdR 40mm + pare-vapeur + BA13 / pare-pluie
Profilés, closoirs, solins, larmier galvanisés / lame d'air ≥20mm / mastic/compriband – F+P compris</t>
  </si>
  <si>
    <t>2.5 B ✓</t>
  </si>
  <si>
    <t>OPTION B RETENUE – Bardage tôle nervurée «sirène» TOLEARTOIS – pas 45mm, h=15mm, thermolaquée aspect métallisé
Isolation LdR 140mm / ossature métal galv. / pare-pluie / lame d'air ≥20mm / Tasseaux 27×45mm
TOUS profilés, closoirs, solins, larmier THERMOLAQUÉS même teinte / visserie THERMOLAQUÉE / Aucun élément galv. apparent – F+P compris</t>
  </si>
  <si>
    <t>2.6</t>
  </si>
  <si>
    <t>Larmier – THERMOLAQUÉ aspect métallisé couleur identique façade (TOLEARTOIS) – plié sur mesure
Lame drainante en pied de bardage / joint d'étanchéité à l'eau
Remontée ≥150mm au-dessus du sol fini – ensemble des extensions bardées – F+P compris</t>
  </si>
  <si>
    <t>2.7</t>
  </si>
  <si>
    <t>Plinthe basse tôle plate ep.3mm – THERMOLAQUÉE aspect métallisé couleur identique façade (TOLEARTOIS)
Fourniture et pose en pied de bardage des 3 extensions – Protection jonction sol/façade – fixation chevillée
Forfait global pour les Extensions 1, 2 et 3 – échantillon soumis à validation ARCHITECTURE TO AIR – F+P compris</t>
  </si>
  <si>
    <t>PARTIE 3 – RACCORDS COUVERTURE ET FAÇADES À L'EXISTANT – FORFAIT GLOBAL</t>
  </si>
  <si>
    <t>⚠  VISITE DE SITE OBLIGATOIRE avant remise de l'offre – Contacter ARCHITECTURE TO AIR : architecturetoair@gmail.com / 06 78 28 22 01</t>
  </si>
  <si>
    <t>2.8</t>
  </si>
  <si>
    <t>FORFAIT GLOBAL – Raccords couverture et façades à l'existant – VISITE OBLIGATOIRE
Profilés de jonction / solins / closoirs / habillages / étanchéité toutes interfaces – TOUT THERMOLAQUÉ aspect métallisé couleur identique façade (TOLEARTOIS)
Raccords couverture neuve/existante + bardage neuf/façades existantes / mastic + compriband / aucune plus-value acceptée</t>
  </si>
  <si>
    <t>TOTAL LOT 02 HT</t>
  </si>
  <si>
    <t>TVA 20 %</t>
  </si>
  <si>
    <t>TOTAL LOT 02 TTC</t>
  </si>
  <si>
    <t>⚠  NOTA BENE :</t>
  </si>
  <si>
    <t>L'option B (thermolaquée aspect métallisé) est l'option RETENUE. L'option A est présentée à titre indicatif uniquement.</t>
  </si>
  <si>
    <t>L'entreprise est présumée sachante de ses travaux. Visite du site recommandée avant remise de l'offre.</t>
  </si>
  <si>
    <t>Toutes les quantités sont re-calculées et re-contrôlées par l'entreprise avant la remise de l'offre (métré contradictoire).</t>
  </si>
  <si>
    <t>Le chantier est traité au forfait global et forfaitaire – aucune plus-value ou supplément n'est acceptable.</t>
  </si>
  <si>
    <t>Les prix sont indiqués en € HT, fourniture et pose compris.</t>
  </si>
  <si>
    <t>Fait à :                          Le :                          Signature et cachet de l'entreprise :</t>
  </si>
  <si>
    <t>DCE – Juin 2026</t>
  </si>
  <si>
    <t>Plans MOE de référence : PN 03, PN 04, PN 05, PN 06, PN 09, PN 10, PN 11, PN 12 — En cas de contradiction entre ce DPGF et les plans, les pièces écritent prévalent.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</si>
</sst>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21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0"/>
      <color rgb="FFFFFFFF"/>
      <name val="Arial"/>
      <family val="2"/>
    </font>
    <font>
      <i/>
      <sz val="8"/>
      <color rgb="FF404040"/>
      <name val="Arial"/>
      <family val="2"/>
    </font>
    <font>
      <sz val="8"/>
      <color rgb="FF404040"/>
      <name val="Arial"/>
      <family val="2"/>
    </font>
    <font>
      <b/>
      <sz val="8"/>
      <color rgb="FF1F3864"/>
      <name val="Arial"/>
      <family val="2"/>
    </font>
    <font>
      <b/>
      <sz val="9"/>
      <color rgb="FF1F3864"/>
      <name val="Arial"/>
      <family val="2"/>
    </font>
    <font>
      <b/>
      <sz val="9"/>
      <color rgb="FFFFFFFF"/>
      <name val="Arial"/>
      <family val="2"/>
    </font>
    <font>
      <b/>
      <sz val="9"/>
      <color rgb="FF2E75B6"/>
      <name val="Arial"/>
      <family val="2"/>
    </font>
    <font>
      <i/>
      <sz val="8"/>
      <color rgb="FF7F4000"/>
      <name val="Arial"/>
      <family val="2"/>
    </font>
    <font>
      <b/>
      <sz val="9"/>
      <color rgb="FF7F4000"/>
      <name val="Arial"/>
      <family val="2"/>
    </font>
    <font>
      <i/>
      <sz val="9"/>
      <color rgb="FF7F4000"/>
      <name val="Arial"/>
      <family val="2"/>
    </font>
    <font>
      <i/>
      <sz val="8"/>
      <color rgb="FFBBBBBB"/>
      <name val="Arial"/>
      <family val="2"/>
    </font>
    <font>
      <sz val="8"/>
      <color rgb="FF1F3864"/>
      <name val="Arial"/>
      <family val="2"/>
    </font>
    <font>
      <sz val="9"/>
      <color rgb="FF1F3864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9"/>
      <color rgb="FF404040"/>
      <name val="Arial"/>
      <family val="2"/>
    </font>
    <font>
      <b/>
      <sz val="8"/>
      <color rgb="FF7F3F00"/>
      <name val="Arial"/>
      <family val="2"/>
    </font>
    <font>
      <i/>
      <sz val="8"/>
      <color rgb="FFC00000"/>
      <name val="Arial"/>
      <family val="2"/>
    </font>
    <font>
      <i/>
      <sz val="8"/>
      <color rgb="FF7F3F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75B6"/>
      </patternFill>
    </fill>
    <fill>
      <patternFill patternType="solid">
        <fgColor rgb="FFF2F2F2"/>
      </patternFill>
    </fill>
    <fill>
      <patternFill patternType="solid">
        <fgColor rgb="FFE8F4FD"/>
      </patternFill>
    </fill>
    <fill>
      <patternFill patternType="solid">
        <fgColor rgb="FFD6E4F0"/>
      </patternFill>
    </fill>
    <fill>
      <patternFill patternType="solid">
        <fgColor rgb="FFBDD7EE"/>
      </patternFill>
    </fill>
    <fill>
      <patternFill patternType="solid">
        <fgColor rgb="FFFCE4D6"/>
      </patternFill>
    </fill>
    <fill>
      <patternFill patternType="solid">
        <fgColor rgb="FFFFF0E8"/>
      </patternFill>
    </fill>
    <fill>
      <patternFill patternType="solid">
        <fgColor rgb="FFFFEEEE"/>
      </patternFill>
    </fill>
    <fill>
      <patternFill patternType="solid">
        <fgColor rgb="FFDDEEFF"/>
      </patternFill>
    </fill>
    <fill>
      <patternFill patternType="solid">
        <fgColor rgb="FFEBF3FB"/>
      </patternFill>
    </fill>
    <fill>
      <patternFill patternType="solid">
        <fgColor rgb="FFFFFFFF"/>
      </patternFill>
    </fill>
    <fill>
      <patternFill patternType="solid">
        <fgColor rgb="FFFFF2CC"/>
      </patternFill>
    </fill>
    <fill>
      <patternFill patternType="solid">
        <fgColor rgb="FFC00000"/>
      </patternFill>
    </fill>
  </fills>
  <borders count="6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2E75B6"/>
      </left>
      <right style="medium">
        <color rgb="FF2E75B6"/>
      </right>
      <top style="medium">
        <color rgb="FF2E75B6"/>
      </top>
      <bottom style="medium">
        <color rgb="FF2E75B6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7" fillId="3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top"/>
    </xf>
    <xf numFmtId="0" fontId="9" fillId="8" borderId="2" xfId="0" applyFont="1" applyFill="1" applyBorder="1" applyAlignment="1">
      <alignment horizontal="center" vertical="top" wrapText="1"/>
    </xf>
    <xf numFmtId="0" fontId="9" fillId="8" borderId="2" xfId="0" applyFont="1" applyFill="1" applyBorder="1" applyAlignment="1">
      <alignment horizontal="left" vertical="top" wrapText="1"/>
    </xf>
    <xf numFmtId="0" fontId="10" fillId="9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4" fontId="0" fillId="10" borderId="2" xfId="0" applyNumberFormat="1" applyFill="1" applyBorder="1"/>
    <xf numFmtId="0" fontId="12" fillId="10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top"/>
    </xf>
    <xf numFmtId="0" fontId="13" fillId="11" borderId="2" xfId="0" applyFont="1" applyFill="1" applyBorder="1" applyAlignment="1">
      <alignment horizontal="center" vertical="top" wrapText="1"/>
    </xf>
    <xf numFmtId="0" fontId="13" fillId="11" borderId="2" xfId="0" applyFont="1" applyFill="1" applyBorder="1" applyAlignment="1">
      <alignment horizontal="left" vertical="top" wrapText="1"/>
    </xf>
    <xf numFmtId="0" fontId="6" fillId="12" borderId="2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4" fontId="0" fillId="4" borderId="2" xfId="0" applyNumberFormat="1" applyFill="1" applyBorder="1"/>
    <xf numFmtId="4" fontId="15" fillId="13" borderId="2" xfId="0" applyNumberFormat="1" applyFont="1" applyFill="1" applyBorder="1" applyAlignment="1">
      <alignment horizontal="right" vertical="center"/>
    </xf>
    <xf numFmtId="0" fontId="8" fillId="13" borderId="2" xfId="0" applyFont="1" applyFill="1" applyBorder="1" applyAlignment="1">
      <alignment horizontal="center" vertical="top"/>
    </xf>
    <xf numFmtId="0" fontId="4" fillId="13" borderId="2" xfId="0" applyFont="1" applyFill="1" applyBorder="1" applyAlignment="1">
      <alignment horizontal="center" vertical="top" wrapText="1"/>
    </xf>
    <xf numFmtId="0" fontId="16" fillId="13" borderId="2" xfId="0" applyFont="1" applyFill="1" applyBorder="1" applyAlignment="1">
      <alignment horizontal="left" vertical="top" wrapText="1"/>
    </xf>
    <xf numFmtId="0" fontId="17" fillId="13" borderId="2" xfId="0" applyFont="1" applyFill="1" applyBorder="1" applyAlignment="1">
      <alignment horizontal="center" vertical="center"/>
    </xf>
    <xf numFmtId="4" fontId="15" fillId="4" borderId="2" xfId="0" applyNumberFormat="1" applyFont="1" applyFill="1" applyBorder="1" applyAlignment="1">
      <alignment horizontal="right" vertical="center"/>
    </xf>
    <xf numFmtId="0" fontId="8" fillId="14" borderId="2" xfId="0" applyFont="1" applyFill="1" applyBorder="1" applyAlignment="1">
      <alignment horizontal="center" vertical="top"/>
    </xf>
    <xf numFmtId="0" fontId="4" fillId="14" borderId="2" xfId="0" applyFont="1" applyFill="1" applyBorder="1" applyAlignment="1">
      <alignment horizontal="center" vertical="top" wrapText="1"/>
    </xf>
    <xf numFmtId="0" fontId="16" fillId="14" borderId="2" xfId="0" applyFont="1" applyFill="1" applyBorder="1" applyAlignment="1">
      <alignment horizontal="left" vertical="top" wrapText="1"/>
    </xf>
    <xf numFmtId="0" fontId="17" fillId="14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6" fillId="7" borderId="2" xfId="0" applyNumberFormat="1" applyFont="1" applyFill="1" applyBorder="1" applyAlignment="1">
      <alignment horizontal="right" vertical="center"/>
    </xf>
    <xf numFmtId="164" fontId="2" fillId="3" borderId="5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  <xf numFmtId="0" fontId="5" fillId="4" borderId="2" xfId="0" applyFont="1" applyFill="1" applyBorder="1" applyAlignment="1">
      <alignment horizontal="center" vertical="center"/>
    </xf>
    <xf numFmtId="0" fontId="0" fillId="0" borderId="4" xfId="0" applyBorder="1"/>
    <xf numFmtId="0" fontId="5" fillId="6" borderId="2" xfId="0" applyFont="1" applyFill="1" applyBorder="1" applyAlignment="1">
      <alignment horizontal="left" vertical="center" indent="1"/>
    </xf>
    <xf numFmtId="0" fontId="0" fillId="6" borderId="2" xfId="0" applyFill="1" applyBorder="1"/>
    <xf numFmtId="0" fontId="6" fillId="7" borderId="2" xfId="0" applyFont="1" applyFill="1" applyBorder="1" applyAlignment="1">
      <alignment horizontal="right" vertical="center" indent="1"/>
    </xf>
    <xf numFmtId="0" fontId="0" fillId="7" borderId="2" xfId="0" applyFill="1" applyBorder="1"/>
    <xf numFmtId="0" fontId="18" fillId="14" borderId="2" xfId="0" applyFont="1" applyFill="1" applyBorder="1" applyAlignment="1">
      <alignment horizontal="left" vertical="center" indent="1"/>
    </xf>
    <xf numFmtId="0" fontId="3" fillId="4" borderId="2" xfId="0" applyFont="1" applyFill="1" applyBorder="1" applyAlignment="1">
      <alignment horizontal="left" vertical="center" indent="1"/>
    </xf>
    <xf numFmtId="0" fontId="7" fillId="1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 indent="1"/>
    </xf>
    <xf numFmtId="0" fontId="0" fillId="3" borderId="5" xfId="0" applyFill="1" applyBorder="1"/>
    <xf numFmtId="0" fontId="17" fillId="4" borderId="2" xfId="0" applyFont="1" applyFill="1" applyBorder="1" applyAlignment="1">
      <alignment horizontal="left" vertical="center"/>
    </xf>
    <xf numFmtId="0" fontId="5" fillId="14" borderId="2" xfId="0" applyFont="1" applyFill="1" applyBorder="1" applyAlignment="1">
      <alignment horizontal="left" vertical="center" indent="1"/>
    </xf>
    <xf numFmtId="0" fontId="0" fillId="14" borderId="2" xfId="0" applyFill="1" applyBorder="1"/>
    <xf numFmtId="0" fontId="20" fillId="14" borderId="2" xfId="0" applyFont="1" applyFill="1" applyBorder="1" applyAlignment="1">
      <alignment horizontal="left" vertical="center" indent="1"/>
    </xf>
    <xf numFmtId="0" fontId="19" fillId="14" borderId="2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 indent="1"/>
    </xf>
    <xf numFmtId="0" fontId="0" fillId="2" borderId="1" xfId="0" applyFill="1" applyBorder="1"/>
    <xf numFmtId="0" fontId="3" fillId="4" borderId="2" xfId="0" applyFont="1" applyFill="1" applyBorder="1" applyAlignment="1">
      <alignment horizontal="right" vertical="center"/>
    </xf>
    <xf numFmtId="0" fontId="5" fillId="7" borderId="2" xfId="0" applyFont="1" applyFill="1" applyBorder="1" applyAlignment="1">
      <alignment horizontal="left" vertical="center" indent="1"/>
    </xf>
    <xf numFmtId="0" fontId="6" fillId="5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indent="1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topLeftCell="A17" workbookViewId="0">
      <selection activeCell="L13" sqref="L13"/>
    </sheetView>
  </sheetViews>
  <sheetFormatPr baseColWidth="10" defaultColWidth="8.7109375" defaultRowHeight="15" x14ac:dyDescent="0.25"/>
  <cols>
    <col min="1" max="1" width="4" customWidth="1"/>
    <col min="2" max="2" width="9" customWidth="1"/>
    <col min="3" max="3" width="42" customWidth="1"/>
    <col min="4" max="4" width="7" customWidth="1"/>
    <col min="5" max="5" width="6" customWidth="1"/>
    <col min="6" max="6" width="12" customWidth="1"/>
    <col min="7" max="7" width="31" customWidth="1"/>
  </cols>
  <sheetData>
    <row r="1" spans="1:7" ht="21.95" customHeight="1" x14ac:dyDescent="0.25">
      <c r="A1" s="28" t="s">
        <v>0</v>
      </c>
      <c r="B1" s="29"/>
      <c r="C1" s="29"/>
      <c r="D1" s="29"/>
      <c r="E1" s="29"/>
      <c r="F1" s="29"/>
      <c r="G1" s="29"/>
    </row>
    <row r="2" spans="1:7" ht="18" customHeight="1" x14ac:dyDescent="0.25">
      <c r="A2" s="39" t="s">
        <v>1</v>
      </c>
      <c r="B2" s="29"/>
      <c r="C2" s="29"/>
      <c r="D2" s="29"/>
      <c r="E2" s="29"/>
      <c r="F2" s="29"/>
      <c r="G2" s="29"/>
    </row>
    <row r="3" spans="1:7" ht="12.95" customHeight="1" x14ac:dyDescent="0.25">
      <c r="A3" s="37" t="s">
        <v>2</v>
      </c>
      <c r="B3" s="29"/>
      <c r="C3" s="29"/>
      <c r="D3" s="29"/>
      <c r="E3" s="29"/>
      <c r="F3" s="29"/>
      <c r="G3" s="29"/>
    </row>
    <row r="4" spans="1:7" ht="12.95" customHeight="1" x14ac:dyDescent="0.25">
      <c r="A4" s="52" t="s">
        <v>3</v>
      </c>
      <c r="B4" s="53"/>
      <c r="C4" s="31"/>
      <c r="D4" s="30" t="s">
        <v>4</v>
      </c>
      <c r="E4" s="31"/>
      <c r="F4" s="49" t="s">
        <v>54</v>
      </c>
      <c r="G4" s="31"/>
    </row>
    <row r="5" spans="1:7" ht="14.1" customHeight="1" x14ac:dyDescent="0.25">
      <c r="A5" s="51" t="s">
        <v>5</v>
      </c>
      <c r="B5" s="29"/>
      <c r="C5" s="29"/>
      <c r="D5" s="29"/>
      <c r="E5" s="29"/>
      <c r="F5" s="29"/>
      <c r="G5" s="29"/>
    </row>
    <row r="6" spans="1:7" ht="24" customHeight="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</row>
    <row r="7" spans="1:7" ht="12.95" customHeight="1" x14ac:dyDescent="0.25">
      <c r="A7" s="32" t="s">
        <v>13</v>
      </c>
      <c r="B7" s="33"/>
      <c r="C7" s="33"/>
      <c r="D7" s="33"/>
      <c r="E7" s="33"/>
      <c r="F7" s="33"/>
      <c r="G7" s="33"/>
    </row>
    <row r="8" spans="1:7" ht="12.95" customHeight="1" x14ac:dyDescent="0.25">
      <c r="A8" s="50" t="s">
        <v>14</v>
      </c>
      <c r="B8" s="35"/>
      <c r="C8" s="35"/>
      <c r="D8" s="35"/>
      <c r="E8" s="35"/>
      <c r="F8" s="35"/>
      <c r="G8" s="35"/>
    </row>
    <row r="9" spans="1:7" ht="51.95" customHeight="1" x14ac:dyDescent="0.25">
      <c r="A9" s="2" t="s">
        <v>15</v>
      </c>
      <c r="B9" s="3" t="s">
        <v>16</v>
      </c>
      <c r="C9" s="4" t="s">
        <v>17</v>
      </c>
      <c r="D9" s="5">
        <v>70</v>
      </c>
      <c r="E9" s="6" t="s">
        <v>18</v>
      </c>
      <c r="F9" s="7"/>
      <c r="G9" s="8" t="s">
        <v>19</v>
      </c>
    </row>
    <row r="10" spans="1:7" ht="51.95" customHeight="1" x14ac:dyDescent="0.25">
      <c r="A10" s="9" t="s">
        <v>15</v>
      </c>
      <c r="B10" s="10" t="s">
        <v>20</v>
      </c>
      <c r="C10" s="11" t="s">
        <v>21</v>
      </c>
      <c r="D10" s="12">
        <v>70</v>
      </c>
      <c r="E10" s="13" t="s">
        <v>18</v>
      </c>
      <c r="F10" s="14"/>
      <c r="G10" s="15" t="str">
        <f>IF(AND(D10&lt;&gt;"",F10&lt;&gt;""),D10*F10,"")</f>
        <v/>
      </c>
    </row>
    <row r="11" spans="1:7" ht="51.95" customHeight="1" x14ac:dyDescent="0.25">
      <c r="A11" s="16" t="s">
        <v>15</v>
      </c>
      <c r="B11" s="17" t="s">
        <v>22</v>
      </c>
      <c r="C11" s="18" t="s">
        <v>23</v>
      </c>
      <c r="D11" s="12">
        <v>1</v>
      </c>
      <c r="E11" s="19" t="s">
        <v>24</v>
      </c>
      <c r="F11" s="20"/>
      <c r="G11" s="15" t="str">
        <f>IF(AND(D11&lt;&gt;"",F11&lt;&gt;""),D11*F11,"")</f>
        <v/>
      </c>
    </row>
    <row r="12" spans="1:7" ht="51.95" customHeight="1" x14ac:dyDescent="0.25">
      <c r="A12" s="16" t="s">
        <v>15</v>
      </c>
      <c r="B12" s="17" t="s">
        <v>25</v>
      </c>
      <c r="C12" s="18" t="s">
        <v>26</v>
      </c>
      <c r="D12" s="12">
        <v>45</v>
      </c>
      <c r="E12" s="19" t="s">
        <v>27</v>
      </c>
      <c r="F12" s="20"/>
      <c r="G12" s="15" t="str">
        <f>IF(AND(D12&lt;&gt;"",F12&lt;&gt;""),D12*F12,"")</f>
        <v/>
      </c>
    </row>
    <row r="13" spans="1:7" ht="51.95" customHeight="1" x14ac:dyDescent="0.25">
      <c r="A13" s="16" t="s">
        <v>15</v>
      </c>
      <c r="B13" s="17" t="s">
        <v>28</v>
      </c>
      <c r="C13" s="18" t="s">
        <v>29</v>
      </c>
      <c r="D13" s="12">
        <v>1</v>
      </c>
      <c r="E13" s="19" t="s">
        <v>24</v>
      </c>
      <c r="F13" s="20"/>
      <c r="G13" s="15" t="str">
        <f>IF(AND(D13&lt;&gt;"",F13&lt;&gt;""),D13*F13,"")</f>
        <v/>
      </c>
    </row>
    <row r="14" spans="1:7" ht="12.95" customHeight="1" x14ac:dyDescent="0.25">
      <c r="A14" s="32" t="s">
        <v>30</v>
      </c>
      <c r="B14" s="33"/>
      <c r="C14" s="33"/>
      <c r="D14" s="33"/>
      <c r="E14" s="33"/>
      <c r="F14" s="33"/>
      <c r="G14" s="33"/>
    </row>
    <row r="15" spans="1:7" ht="12.95" customHeight="1" x14ac:dyDescent="0.25">
      <c r="A15" s="50" t="s">
        <v>31</v>
      </c>
      <c r="B15" s="35"/>
      <c r="C15" s="35"/>
      <c r="D15" s="35"/>
      <c r="E15" s="35"/>
      <c r="F15" s="35"/>
      <c r="G15" s="35"/>
    </row>
    <row r="16" spans="1:7" ht="51.95" customHeight="1" x14ac:dyDescent="0.25">
      <c r="A16" s="2" t="s">
        <v>15</v>
      </c>
      <c r="B16" s="3" t="s">
        <v>32</v>
      </c>
      <c r="C16" s="4" t="s">
        <v>33</v>
      </c>
      <c r="D16" s="5">
        <v>109</v>
      </c>
      <c r="E16" s="6" t="s">
        <v>18</v>
      </c>
      <c r="F16" s="7"/>
      <c r="G16" s="8" t="s">
        <v>19</v>
      </c>
    </row>
    <row r="17" spans="1:7" ht="51.95" customHeight="1" x14ac:dyDescent="0.25">
      <c r="A17" s="9" t="s">
        <v>15</v>
      </c>
      <c r="B17" s="10" t="s">
        <v>34</v>
      </c>
      <c r="C17" s="11" t="s">
        <v>35</v>
      </c>
      <c r="D17" s="12">
        <v>109</v>
      </c>
      <c r="E17" s="13" t="s">
        <v>18</v>
      </c>
      <c r="F17" s="14"/>
      <c r="G17" s="15" t="str">
        <f>IF(AND(D17&lt;&gt;"",F17&lt;&gt;""),D17*F17,"")</f>
        <v/>
      </c>
    </row>
    <row r="18" spans="1:7" ht="51.95" customHeight="1" x14ac:dyDescent="0.25">
      <c r="A18" s="16" t="s">
        <v>15</v>
      </c>
      <c r="B18" s="17" t="s">
        <v>36</v>
      </c>
      <c r="C18" s="18" t="s">
        <v>37</v>
      </c>
      <c r="D18" s="12">
        <v>48</v>
      </c>
      <c r="E18" s="19" t="s">
        <v>27</v>
      </c>
      <c r="F18" s="20"/>
      <c r="G18" s="15" t="str">
        <f>IF(AND(D18&lt;&gt;"",F18&lt;&gt;""),D18*F18,"")</f>
        <v/>
      </c>
    </row>
    <row r="19" spans="1:7" ht="51.95" customHeight="1" x14ac:dyDescent="0.25">
      <c r="A19" s="16" t="s">
        <v>15</v>
      </c>
      <c r="B19" s="17" t="s">
        <v>38</v>
      </c>
      <c r="C19" s="18" t="s">
        <v>39</v>
      </c>
      <c r="D19" s="12">
        <v>1</v>
      </c>
      <c r="E19" s="19" t="s">
        <v>24</v>
      </c>
      <c r="F19" s="20"/>
      <c r="G19" s="15" t="str">
        <f>IF(AND(D19&lt;&gt;"",F19&lt;&gt;""),D19*F19,"")</f>
        <v/>
      </c>
    </row>
    <row r="20" spans="1:7" ht="12.95" customHeight="1" x14ac:dyDescent="0.25">
      <c r="A20" s="43" t="s">
        <v>40</v>
      </c>
      <c r="B20" s="44"/>
      <c r="C20" s="44"/>
      <c r="D20" s="44"/>
      <c r="E20" s="44"/>
      <c r="F20" s="44"/>
      <c r="G20" s="44"/>
    </row>
    <row r="21" spans="1:7" ht="29.45" customHeight="1" x14ac:dyDescent="0.25">
      <c r="A21" s="38" t="s">
        <v>41</v>
      </c>
      <c r="B21" s="29"/>
      <c r="C21" s="29"/>
      <c r="D21" s="29"/>
      <c r="E21" s="29"/>
      <c r="F21" s="29"/>
      <c r="G21" s="29"/>
    </row>
    <row r="22" spans="1:7" ht="51.95" customHeight="1" x14ac:dyDescent="0.25">
      <c r="A22" s="21" t="s">
        <v>15</v>
      </c>
      <c r="B22" s="22" t="s">
        <v>42</v>
      </c>
      <c r="C22" s="23" t="s">
        <v>43</v>
      </c>
      <c r="D22" s="12">
        <v>1</v>
      </c>
      <c r="E22" s="24" t="s">
        <v>24</v>
      </c>
      <c r="F22" s="20"/>
      <c r="G22" s="15" t="str">
        <f>IF(AND(D22&lt;&gt;"",F22&lt;&gt;""),D22*F22,"")</f>
        <v/>
      </c>
    </row>
    <row r="23" spans="1:7" ht="18" customHeight="1" x14ac:dyDescent="0.25">
      <c r="A23" s="47" t="s">
        <v>44</v>
      </c>
      <c r="B23" s="48"/>
      <c r="C23" s="48"/>
      <c r="D23" s="48"/>
      <c r="E23" s="48"/>
      <c r="F23" s="48"/>
      <c r="G23" s="25">
        <f>SUM(G10:G13,G17:G19,G22)</f>
        <v>0</v>
      </c>
    </row>
    <row r="24" spans="1:7" ht="14.1" customHeight="1" x14ac:dyDescent="0.25">
      <c r="A24" s="34" t="s">
        <v>45</v>
      </c>
      <c r="B24" s="35"/>
      <c r="C24" s="35"/>
      <c r="D24" s="35"/>
      <c r="E24" s="35"/>
      <c r="F24" s="35"/>
      <c r="G24" s="26">
        <f>G23*0.2</f>
        <v>0</v>
      </c>
    </row>
    <row r="25" spans="1:7" ht="18" customHeight="1" x14ac:dyDescent="0.25">
      <c r="A25" s="40" t="s">
        <v>46</v>
      </c>
      <c r="B25" s="41"/>
      <c r="C25" s="41"/>
      <c r="D25" s="41"/>
      <c r="E25" s="41"/>
      <c r="F25" s="41"/>
      <c r="G25" s="27">
        <f>G23+G24</f>
        <v>0</v>
      </c>
    </row>
    <row r="27" spans="1:7" ht="12" customHeight="1" x14ac:dyDescent="0.25">
      <c r="A27" s="36" t="s">
        <v>47</v>
      </c>
      <c r="B27" s="29"/>
      <c r="C27" s="29"/>
      <c r="D27" s="29"/>
      <c r="E27" s="29"/>
      <c r="F27" s="29"/>
      <c r="G27" s="29"/>
    </row>
    <row r="28" spans="1:7" ht="12" customHeight="1" x14ac:dyDescent="0.25">
      <c r="A28" s="46" t="s">
        <v>48</v>
      </c>
      <c r="B28" s="29"/>
      <c r="C28" s="29"/>
      <c r="D28" s="29"/>
      <c r="E28" s="29"/>
      <c r="F28" s="29"/>
      <c r="G28" s="29"/>
    </row>
    <row r="29" spans="1:7" ht="12" customHeight="1" x14ac:dyDescent="0.25">
      <c r="A29" s="45" t="s">
        <v>49</v>
      </c>
      <c r="B29" s="29"/>
      <c r="C29" s="29"/>
      <c r="D29" s="29"/>
      <c r="E29" s="29"/>
      <c r="F29" s="29"/>
      <c r="G29" s="29"/>
    </row>
    <row r="30" spans="1:7" ht="12" customHeight="1" x14ac:dyDescent="0.25">
      <c r="A30" s="45" t="s">
        <v>50</v>
      </c>
      <c r="B30" s="29"/>
      <c r="C30" s="29"/>
      <c r="D30" s="29"/>
      <c r="E30" s="29"/>
      <c r="F30" s="29"/>
      <c r="G30" s="29"/>
    </row>
    <row r="31" spans="1:7" ht="12" customHeight="1" x14ac:dyDescent="0.25">
      <c r="A31" s="45" t="s">
        <v>51</v>
      </c>
      <c r="B31" s="29"/>
      <c r="C31" s="29"/>
      <c r="D31" s="29"/>
      <c r="E31" s="29"/>
      <c r="F31" s="29"/>
      <c r="G31" s="29"/>
    </row>
    <row r="32" spans="1:7" ht="12" customHeight="1" x14ac:dyDescent="0.25">
      <c r="A32" s="45" t="s">
        <v>52</v>
      </c>
      <c r="B32" s="29"/>
      <c r="C32" s="29"/>
      <c r="D32" s="29"/>
      <c r="E32" s="29"/>
      <c r="F32" s="29"/>
      <c r="G32" s="29"/>
    </row>
    <row r="33" spans="1:7" ht="12" customHeight="1" x14ac:dyDescent="0.25">
      <c r="A33" s="45" t="s">
        <v>55</v>
      </c>
      <c r="B33" s="29"/>
      <c r="C33" s="29"/>
      <c r="D33" s="29"/>
      <c r="E33" s="29"/>
      <c r="F33" s="29"/>
      <c r="G33" s="29"/>
    </row>
    <row r="35" spans="1:7" ht="18" customHeight="1" x14ac:dyDescent="0.25">
      <c r="A35" s="42" t="s">
        <v>53</v>
      </c>
      <c r="B35" s="29"/>
      <c r="C35" s="29"/>
      <c r="D35" s="29"/>
      <c r="E35" s="29"/>
      <c r="F35" s="29"/>
      <c r="G35" s="29"/>
    </row>
  </sheetData>
  <mergeCells count="24">
    <mergeCell ref="A35:G35"/>
    <mergeCell ref="A20:G20"/>
    <mergeCell ref="A29:G29"/>
    <mergeCell ref="A28:G28"/>
    <mergeCell ref="A31:G31"/>
    <mergeCell ref="A23:F23"/>
    <mergeCell ref="A30:G30"/>
    <mergeCell ref="A33:G33"/>
    <mergeCell ref="A32:G32"/>
    <mergeCell ref="A1:G1"/>
    <mergeCell ref="D4:E4"/>
    <mergeCell ref="A7:G7"/>
    <mergeCell ref="A24:F24"/>
    <mergeCell ref="A27:G27"/>
    <mergeCell ref="A3:G3"/>
    <mergeCell ref="A21:G21"/>
    <mergeCell ref="A2:G2"/>
    <mergeCell ref="A25:F25"/>
    <mergeCell ref="F4:G4"/>
    <mergeCell ref="A14:G14"/>
    <mergeCell ref="A8:G8"/>
    <mergeCell ref="A5:G5"/>
    <mergeCell ref="A15:G15"/>
    <mergeCell ref="A4:C4"/>
  </mergeCells>
  <printOptions horizontalCentered="1"/>
  <pageMargins left="0.5" right="0.5" top="0.75" bottom="0.75" header="0.3" footer="0.3"/>
  <pageSetup paperSize="9" fitToHeight="0" orientation="portrait"/>
  <headerFooter>
    <oddHeader>&amp;C&amp;8 DPGF – LOT 02 – COUVERTURE / ZINGUERIE / FAÇADES / BARDAGE / ITE
DISP GRAND EST – PREJ EPINAL (88)</oddHeader>
    <oddFooter>&amp;LARCHITECTURE TO AIR  |  06 78 28 22 01&amp;CPage &amp;P / &amp;N&amp;RDCE – Mai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02</vt:lpstr>
      <vt:lpstr>'DPGF LOT 02'!Impression_des_titres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GOEPPERT Christine</cp:lastModifiedBy>
  <dcterms:created xsi:type="dcterms:W3CDTF">2026-06-26T13:54:30Z</dcterms:created>
  <dcterms:modified xsi:type="dcterms:W3CDTF">2026-07-15T07:59:20Z</dcterms:modified>
</cp:coreProperties>
</file>